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  <c r="C24"/>
  <c r="C5" l="1"/>
  <c r="C31" l="1"/>
  <c r="C38" l="1"/>
  <c r="C33"/>
  <c r="C27" s="1"/>
  <c r="C29"/>
  <c r="C22"/>
  <c r="C20"/>
  <c r="C18"/>
  <c r="C4" s="1"/>
  <c r="C15"/>
  <c r="C13" s="1"/>
  <c r="C8"/>
  <c r="C26" l="1"/>
  <c r="C4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<sst xmlns="http://schemas.openxmlformats.org/spreadsheetml/2006/main" count="78" uniqueCount="78">
  <si>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</si>
  <si>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</si>
  <si>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</si>
  <si>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</si>
  <si>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</si>
  <si>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</si>
  <si>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</si>
  <si>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</si>
  <si>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</si>
  <si>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</si>
  <si>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</si>
  <si>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</si>
  <si>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</si>
  <si>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</si>
  <si>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</si>
  <si>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</si>
  <si>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</si>
  <si>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</si>
  <si>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</si>
  <si>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</si>
  <si>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</si>
  <si>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</si>
  <si>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</si>
  <si>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</si>
  <si>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</si>
  <si>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</si>
  <si>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</si>
  <si>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</si>
  <si>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</si>
  <si>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</si>
  <si>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</si>
  <si>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</si>
  <si>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</si>
  <si>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</si>
  <si>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</si>
  <si>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</si>
  <si>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</si>
  <si>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</si>
  <si>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</si>
  <si>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</si>
  <si>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</si>
  <si>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</si>
  <si>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</si>
  <si>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</si>
  <si>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</si>
  <si>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</si>
  <si>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</si>
  <si>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</si>
  <si>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</si>
  <si>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</si>
  <si>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</si>
  <si>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</si>
  <si>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</si>
  <si>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</si>
  <si>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</si>
  <si>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</si>
  <si>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</si>
  <si>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</si>
  <si>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</si>
  <si>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</si>
  <si>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</si>
  <si>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</si>
  <si>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</si>
  <si>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</si>
  <si>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</si>
  <si>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</si>
  <si>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</si>
  <si>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</si>
  <si>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</si>
  <si>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109 117 00000 00 0000 000</t>
  </si>
  <si>
    <t>Прочие неналоговые доходы</t>
  </si>
  <si>
    <t>109 117 15030 10 0000 150</t>
  </si>
  <si>
    <t>Инициативные платежи, зачисляемые в бюджеты сельских поселений</t>
  </si>
  <si>
    <t>109 2 02 45160 10 0000 150</t>
  </si>
  <si>
    <t>109 202 40000 00 0000 150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</si>
  <si>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</si>
  <si>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</si>
  <si>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27-й сессии Совета депутатов 
Карасевского сельсовета Болотнинского района 
Новосибирской области № 99 от 17.10.2022г.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</si>
</sst>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30" workbookViewId="0">
      <selection activeCell="K21" sqref="K21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21" t="s">
        <v>77</v>
      </c>
      <c r="B1" s="22"/>
      <c r="C1" s="22"/>
      <c r="D1" s="22"/>
      <c r="E1" s="22"/>
      <c r="F1" s="22"/>
      <c r="G1" s="22"/>
      <c r="H1" s="22"/>
    </row>
    <row r="2" spans="1:10" ht="43.5" customHeight="1" thickBot="1">
      <c r="A2" s="25" t="s">
        <v>57</v>
      </c>
      <c r="B2" s="26"/>
      <c r="C2" s="26"/>
      <c r="D2" s="4"/>
      <c r="E2" s="4"/>
      <c r="F2" s="4"/>
      <c r="G2" s="4"/>
      <c r="H2" s="4"/>
      <c r="J2" s="1" t="s">
        <v>58</v>
      </c>
    </row>
    <row r="3" spans="1:10" ht="63.75" customHeight="1">
      <c r="A3" s="11" t="s">
        <v>0</v>
      </c>
      <c r="B3" s="12" t="s">
        <v>1</v>
      </c>
      <c r="C3" s="13" t="s">
        <v>56</v>
      </c>
    </row>
    <row r="4" spans="1:10">
      <c r="A4" s="14" t="s">
        <v>2</v>
      </c>
      <c r="B4" s="14" t="s">
        <v>3</v>
      </c>
      <c r="C4" s="15">
        <f>C5+C8+C13+C18+C20+C22+C24</f>
        <v>3052.7</v>
      </c>
    </row>
    <row r="5" spans="1:10">
      <c r="A5" s="14" t="s">
        <v>4</v>
      </c>
      <c r="B5" s="14" t="s">
        <v>5</v>
      </c>
      <c r="C5" s="15">
        <f>C6+C7</f>
        <v>448.5</v>
      </c>
    </row>
    <row r="6" spans="1:10" ht="72.75" customHeight="1">
      <c r="A6" s="2" t="s">
        <v>6</v>
      </c>
      <c r="B6" s="2" t="s">
        <v>45</v>
      </c>
      <c r="C6" s="3">
        <v>441</v>
      </c>
    </row>
    <row r="7" spans="1:10" ht="37.5" customHeight="1">
      <c r="A7" s="2" t="s">
        <v>67</v>
      </c>
      <c r="B7" s="2" t="s">
        <v>68</v>
      </c>
      <c r="C7" s="3">
        <v>7.5</v>
      </c>
    </row>
    <row r="8" spans="1:10" ht="31.5">
      <c r="A8" s="14" t="s">
        <v>7</v>
      </c>
      <c r="B8" s="16" t="s">
        <v>8</v>
      </c>
      <c r="C8" s="15">
        <f t="shared" ref="C8" si="0">C9+C10+C11+C12</f>
        <v>1075.5</v>
      </c>
    </row>
    <row r="9" spans="1:10" ht="68.25" customHeight="1">
      <c r="A9" s="2" t="s">
        <v>9</v>
      </c>
      <c r="B9" s="17" t="s">
        <v>59</v>
      </c>
      <c r="C9" s="3">
        <v>460.1</v>
      </c>
    </row>
    <row r="10" spans="1:10" ht="86.25" customHeight="1">
      <c r="A10" s="2" t="s">
        <v>10</v>
      </c>
      <c r="B10" s="17" t="s">
        <v>60</v>
      </c>
      <c r="C10" s="2">
        <v>2.6</v>
      </c>
    </row>
    <row r="11" spans="1:10" ht="74.25" customHeight="1">
      <c r="A11" s="2" t="s">
        <v>11</v>
      </c>
      <c r="B11" s="17" t="s">
        <v>61</v>
      </c>
      <c r="C11" s="3">
        <v>612.70000000000005</v>
      </c>
    </row>
    <row r="12" spans="1:10" ht="87.75" customHeight="1">
      <c r="A12" s="2" t="s">
        <v>12</v>
      </c>
      <c r="B12" s="17" t="s">
        <v>62</v>
      </c>
      <c r="C12" s="2">
        <v>0.1</v>
      </c>
    </row>
    <row r="13" spans="1:10">
      <c r="A13" s="14" t="s">
        <v>13</v>
      </c>
      <c r="B13" s="14" t="s">
        <v>14</v>
      </c>
      <c r="C13" s="15">
        <f t="shared" ref="C13" si="1">C14+C15</f>
        <v>779</v>
      </c>
    </row>
    <row r="14" spans="1:10" ht="41.25" customHeight="1">
      <c r="A14" s="2" t="s">
        <v>15</v>
      </c>
      <c r="B14" s="2" t="s">
        <v>33</v>
      </c>
      <c r="C14" s="3">
        <v>34</v>
      </c>
    </row>
    <row r="15" spans="1:10">
      <c r="A15" s="5" t="s">
        <v>43</v>
      </c>
      <c r="B15" s="5" t="s">
        <v>16</v>
      </c>
      <c r="C15" s="6">
        <f t="shared" ref="C15" si="2">C16+C17</f>
        <v>745</v>
      </c>
    </row>
    <row r="16" spans="1:10" ht="38.25" customHeight="1">
      <c r="A16" s="2" t="s">
        <v>34</v>
      </c>
      <c r="B16" s="2" t="s">
        <v>35</v>
      </c>
      <c r="C16" s="3">
        <v>591.70000000000005</v>
      </c>
    </row>
    <row r="17" spans="1:3" ht="38.25" customHeight="1">
      <c r="A17" s="2" t="s">
        <v>37</v>
      </c>
      <c r="B17" s="2" t="s">
        <v>36</v>
      </c>
      <c r="C17" s="3">
        <v>153.30000000000001</v>
      </c>
    </row>
    <row r="18" spans="1:3">
      <c r="A18" s="14" t="s">
        <v>42</v>
      </c>
      <c r="B18" s="14" t="s">
        <v>17</v>
      </c>
      <c r="C18" s="15">
        <f t="shared" ref="C18" si="3">C19</f>
        <v>17.100000000000001</v>
      </c>
    </row>
    <row r="19" spans="1:3" ht="68.25" customHeight="1">
      <c r="A19" s="2" t="s">
        <v>18</v>
      </c>
      <c r="B19" s="2" t="s">
        <v>19</v>
      </c>
      <c r="C19" s="3">
        <v>17.100000000000001</v>
      </c>
    </row>
    <row r="20" spans="1:3" ht="31.5">
      <c r="A20" s="14" t="s">
        <v>20</v>
      </c>
      <c r="B20" s="14" t="s">
        <v>21</v>
      </c>
      <c r="C20" s="15">
        <f t="shared" ref="C20" si="4">C21</f>
        <v>1.1000000000000001</v>
      </c>
    </row>
    <row r="21" spans="1:3" ht="67.5" customHeight="1">
      <c r="A21" s="2" t="s">
        <v>22</v>
      </c>
      <c r="B21" s="2" t="s">
        <v>38</v>
      </c>
      <c r="C21" s="3">
        <v>1.1000000000000001</v>
      </c>
    </row>
    <row r="22" spans="1:3" ht="31.5">
      <c r="A22" s="5" t="s">
        <v>23</v>
      </c>
      <c r="B22" s="16" t="s">
        <v>24</v>
      </c>
      <c r="C22" s="6">
        <f t="shared" ref="C22" si="5">C23</f>
        <v>551.5</v>
      </c>
    </row>
    <row r="23" spans="1:3" ht="31.5">
      <c r="A23" s="2" t="s">
        <v>25</v>
      </c>
      <c r="B23" s="2" t="s">
        <v>39</v>
      </c>
      <c r="C23" s="3">
        <v>551.5</v>
      </c>
    </row>
    <row r="24" spans="1:3">
      <c r="A24" s="7" t="s">
        <v>69</v>
      </c>
      <c r="B24" s="7" t="s">
        <v>70</v>
      </c>
      <c r="C24" s="8">
        <f>C25</f>
        <v>180</v>
      </c>
    </row>
    <row r="25" spans="1:3">
      <c r="A25" s="9" t="s">
        <v>71</v>
      </c>
      <c r="B25" s="9" t="s">
        <v>72</v>
      </c>
      <c r="C25" s="10">
        <v>180</v>
      </c>
    </row>
    <row r="26" spans="1:3">
      <c r="A26" s="14" t="s">
        <v>26</v>
      </c>
      <c r="B26" s="14" t="s">
        <v>27</v>
      </c>
      <c r="C26" s="15">
        <f>C27</f>
        <v>10992.2</v>
      </c>
    </row>
    <row r="27" spans="1:3">
      <c r="A27" s="23" t="s">
        <v>28</v>
      </c>
      <c r="B27" s="23" t="s">
        <v>29</v>
      </c>
      <c r="C27" s="24">
        <f>C29+C33+C38+C31+C36</f>
        <v>10992.2</v>
      </c>
    </row>
    <row r="28" spans="1:3">
      <c r="A28" s="23"/>
      <c r="B28" s="23"/>
      <c r="C28" s="23"/>
    </row>
    <row r="29" spans="1:3" ht="31.5">
      <c r="A29" s="5" t="s">
        <v>47</v>
      </c>
      <c r="B29" s="5" t="s">
        <v>30</v>
      </c>
      <c r="C29" s="6">
        <f t="shared" ref="C29" si="6">C30</f>
        <v>3090.8</v>
      </c>
    </row>
    <row r="30" spans="1:3" ht="40.5" customHeight="1">
      <c r="A30" s="2" t="s">
        <v>53</v>
      </c>
      <c r="B30" s="2" t="s">
        <v>54</v>
      </c>
      <c r="C30" s="3">
        <v>3090.8</v>
      </c>
    </row>
    <row r="31" spans="1:3" ht="40.5" customHeight="1">
      <c r="A31" s="5" t="s">
        <v>63</v>
      </c>
      <c r="B31" s="5" t="s">
        <v>64</v>
      </c>
      <c r="C31" s="6">
        <f>C32</f>
        <v>1500</v>
      </c>
    </row>
    <row r="32" spans="1:3" ht="26.25" customHeight="1">
      <c r="A32" s="2" t="s">
        <v>65</v>
      </c>
      <c r="B32" s="2" t="s">
        <v>66</v>
      </c>
      <c r="C32" s="3">
        <v>1500</v>
      </c>
    </row>
    <row r="33" spans="1:3" ht="31.5">
      <c r="A33" s="5" t="s">
        <v>48</v>
      </c>
      <c r="B33" s="5" t="s">
        <v>31</v>
      </c>
      <c r="C33" s="6">
        <f t="shared" ref="C33" si="7">C35+C34</f>
        <v>120.69999999999999</v>
      </c>
    </row>
    <row r="34" spans="1:3" ht="39" customHeight="1">
      <c r="A34" s="2" t="s">
        <v>49</v>
      </c>
      <c r="B34" s="2" t="s">
        <v>46</v>
      </c>
      <c r="C34" s="3">
        <v>120.6</v>
      </c>
    </row>
    <row r="35" spans="1:3" ht="39" customHeight="1">
      <c r="A35" s="2" t="s">
        <v>50</v>
      </c>
      <c r="B35" s="2" t="s">
        <v>40</v>
      </c>
      <c r="C35" s="2">
        <v>0.1</v>
      </c>
    </row>
    <row r="36" spans="1:3" ht="24.75" customHeight="1">
      <c r="A36" s="5" t="s">
        <v>74</v>
      </c>
      <c r="B36" s="5" t="s">
        <v>75</v>
      </c>
      <c r="C36" s="6">
        <f>C37</f>
        <v>10</v>
      </c>
    </row>
    <row r="37" spans="1:3" ht="39" customHeight="1">
      <c r="A37" s="2" t="s">
        <v>73</v>
      </c>
      <c r="B37" s="2" t="s">
        <v>76</v>
      </c>
      <c r="C37" s="3">
        <v>10</v>
      </c>
    </row>
    <row r="38" spans="1:3" ht="22.5" customHeight="1">
      <c r="A38" s="5" t="s">
        <v>51</v>
      </c>
      <c r="B38" s="5" t="s">
        <v>41</v>
      </c>
      <c r="C38" s="18">
        <f t="shared" ref="C38" si="8">C40</f>
        <v>6270.7</v>
      </c>
    </row>
    <row r="39" spans="1:3">
      <c r="A39" s="5"/>
      <c r="B39" s="19" t="s">
        <v>44</v>
      </c>
      <c r="C39" s="18"/>
    </row>
    <row r="40" spans="1:3" ht="72" customHeight="1">
      <c r="A40" s="2" t="s">
        <v>52</v>
      </c>
      <c r="B40" s="2" t="s">
        <v>55</v>
      </c>
      <c r="C40" s="20">
        <v>6270.7</v>
      </c>
    </row>
    <row r="41" spans="1:3">
      <c r="A41" s="14" t="s">
        <v>32</v>
      </c>
      <c r="B41" s="14"/>
      <c r="C41" s="15">
        <f t="shared" ref="C41" si="9">C26+C4</f>
        <v>14044.900000000001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2022-10-14T03:27:58Z</dcterms:modified>
</cp:coreProperties>
</file>